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53" documentId="8_{04A04BE6-CDC7-41A4-9EBF-4AA199683F99}" xr6:coauthVersionLast="47" xr6:coauthVersionMax="47" xr10:uidLastSave="{194F24B5-EC1F-49CE-859A-972ECAE37296}"/>
  <bookViews>
    <workbookView xWindow="-28920" yWindow="-120" windowWidth="29040" windowHeight="15720" xr2:uid="{00000000-000D-0000-FFFF-FFFF00000000}"/>
  </bookViews>
  <sheets>
    <sheet name="Bo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5" i="1"/>
  <c r="G32" i="1"/>
</calcChain>
</file>

<file path=xl/sharedStrings.xml><?xml version="1.0" encoding="utf-8"?>
<sst xmlns="http://schemas.openxmlformats.org/spreadsheetml/2006/main" count="119" uniqueCount="73">
  <si>
    <t>Items</t>
  </si>
  <si>
    <t>الأصناف</t>
  </si>
  <si>
    <t xml:space="preserve">Quanity per  kit الكمية للحقيبه الواحد </t>
  </si>
  <si>
    <t>الوحده</t>
  </si>
  <si>
    <t>Unit</t>
  </si>
  <si>
    <t xml:space="preserve">Unit price </t>
  </si>
  <si>
    <t xml:space="preserve">Total Price </t>
  </si>
  <si>
    <t>8-24mm screwdriver bit set, excellent quality, Crown 
or similar</t>
  </si>
  <si>
    <t>طقم بانات مفكات 8-24 نوع ممتاز كراون او ما شابه بالجودة</t>
  </si>
  <si>
    <t>طقم</t>
  </si>
  <si>
    <t>set</t>
  </si>
  <si>
    <t xml:space="preserve"> Tools box set (dimensions
1/2"Tools25-Piece CV-Steel Matt Finish Socket Set with Flex Handle Hard Case OEM Hand Tool Kit</t>
  </si>
  <si>
    <t>طقم بوكسات ممتاز 25 قطعة (طقم صندوق عدة (المقاسات 1/2 بوصة) يحتوي على 25 قطعة من مفاتيح السوكيت المصنوعة من فولاذ CV بلمسة نهائية مطفية، مع مقبض مرن وعلبة صلبة، طقم أدوات OEM</t>
  </si>
  <si>
    <t>Tire wrench set, 2 pieces, medium size(Wrench Length:
Retracted: ~13.5 to 14 inches (34–35 cm) for storage.
Extended: ~19 to 23.5 inches (50–60 cm) for leverage.
Drive Size: Standard 1/2-inch square drive to fit most automotive sockets.
Weight: Typically between 2.2 lbs and 2.6 lbs (1.0–1.2 kg).
Material: Heavy-duty Chrome Vanadium (Cr-V) or hardened steel with a rust-resistant finish.
Socket Sizes: Usually includes two double-sided (flip) sockets covering:
Metric: 17mm, 19mm, 21mm, and 23mm.
SAE Equivalents: 11/16", 3/4", 13/16", and 7/8"</t>
  </si>
  <si>
    <t>ليور فك اطارات قطعتين حجم وسط(طقم مفتاح عجل من قطعتين، حجم متوسط، بطول 34–35 سم عند الطي و50–60 سم عند التمديد، وبقياس دفع 1/2 بوصة، ووزن 1.0–1.2 كجم، مصنوع من فولاذ Cr‑V أو فولاذ مقسى مع طبقة مقاومة للصدأ، ويشمل سوكتين مزدوجين لتغطية مقاسات 17/19/21/23 مم (وما يقابلها بالـSAE: ‎11/16″، ‎3/4″، ‎13/16″، ‎7/8″)</t>
  </si>
  <si>
    <t xml:space="preserve"> cordless drill for removing screws</t>
  </si>
  <si>
    <t>دريل كهرباء يطارية فك  ابوال  (مخصص للمهام الشاقة بعزم ربط 500 نيوتن متر وعزم فك 650 نيوتن متر.</t>
  </si>
  <si>
    <t xml:space="preserve">10-piece set of square-shaped screwdrivers, </t>
  </si>
  <si>
    <t xml:space="preserve">دساميس فكه مربع جهتين طقم 10 حبات </t>
  </si>
  <si>
    <t>8mm bushing and bearing removal and pulling clamp</t>
  </si>
  <si>
    <t>زرجينة فك وسحب البوش والبيرنجات  مقاس 8</t>
  </si>
  <si>
    <t>حبة</t>
  </si>
  <si>
    <t>Peice</t>
  </si>
  <si>
    <t>Large lug and bolt removal and installation clamp</t>
  </si>
  <si>
    <t>زرجينة فتح وتركيب الضروس والوالات ( كبير )</t>
  </si>
  <si>
    <t>57-125mm rim fitting clamp</t>
  </si>
  <si>
    <t>زرجينة تركيب الرنجات 57-125  mm</t>
  </si>
  <si>
    <t>Excellent quality mechanic's suit</t>
  </si>
  <si>
    <t xml:space="preserve">بدلة ميكانيكي صيانة  نوع ممتاز </t>
  </si>
  <si>
    <t xml:space="preserve">Empty tool kit, </t>
  </si>
  <si>
    <t xml:space="preserve">شنطة معدات فارغة حيد </t>
  </si>
  <si>
    <t>Standard pliers</t>
  </si>
  <si>
    <t>كماشة عادية</t>
  </si>
  <si>
    <t>Ground clearance gauge (SK Type) (150mm) (615606)</t>
  </si>
  <si>
    <t>مقياس الخلوص ( sk Type ) ( 150 mm ) ( 615606 )</t>
  </si>
  <si>
    <t xml:space="preserve"> similar pliers</t>
  </si>
  <si>
    <t>كماشة (زرادية)</t>
  </si>
  <si>
    <t>Petrol-operated air compressor with 100-liter tank</t>
  </si>
  <si>
    <t xml:space="preserve">كمبريشن هواء  نظام تشغيل بترول مع خزان 100 لتر </t>
  </si>
  <si>
    <t xml:space="preserve">3-ton Crown (dumping) car jack </t>
  </si>
  <si>
    <t xml:space="preserve">رافعة سيارات سحب 3 طن  (دنقلص)  </t>
  </si>
  <si>
    <t>جبة</t>
  </si>
  <si>
    <t>3kg Iron Hammer with Handle</t>
  </si>
  <si>
    <t>مطرقة حديد مع العصا 3 كيلو</t>
  </si>
  <si>
    <t>German Iron Broaching Rings</t>
  </si>
  <si>
    <t xml:space="preserve">وائر بروش حديد مطابق للمواصفات الالمانيه </t>
  </si>
  <si>
    <t>Manual iron saw</t>
  </si>
  <si>
    <t>وائر بروش حديد ناعم</t>
  </si>
  <si>
    <t xml:space="preserve">منشار حديد يدوي </t>
  </si>
  <si>
    <t xml:space="preserve">حبة </t>
  </si>
  <si>
    <t>WEHAN 250mm Screwdriver</t>
  </si>
  <si>
    <t>سكروب بانه نوع WEHAN  250 mm</t>
  </si>
  <si>
    <t>Voltage, Current, Resistance, Diode/Continuity, ( UNI-T UT105+/UT107+ or equaivelent)</t>
  </si>
  <si>
    <t>اميتر رقمي نوعية(قياس الجهد، التيار، المقاومة، وفحص الثنائي والاستمرارية (UNI‑T UT105+/UT107+ أو ما يعادلها)</t>
  </si>
  <si>
    <t>Oil filter holder, size 10, rubber handle</t>
  </si>
  <si>
    <t>بانة فلتر زيت مقاس 10 يد ربل</t>
  </si>
  <si>
    <t>allen key wrench
 (10-piece hex key set) made of S2 steel, in sizes: 1.5 mm, 2 mm, 2.5 mm, 3 mm, 4 mm, 5 mm, 6 mm, 8 mm, 10 mm, heat-treated and chrome-plated,
"</t>
  </si>
  <si>
    <t xml:space="preserve">بانات الان كي (طقم مفاتيح سداسية 10 قطع ) مصنوع من فولاذ S2، بالمقاسات: 1.5 مم، 2 مم، 2.5 مم، 3 مم، 4 مم، 5 مم، 6 مم، 8 مم، 10 مم،  ومعالجة حرارية وطبقة كروم،
</t>
  </si>
  <si>
    <t>Weighing Blades and Tools</t>
  </si>
  <si>
    <t xml:space="preserve">ريش وزن والات </t>
  </si>
  <si>
    <t xml:space="preserve">
Heavy-duty stainless steel car support , 2-ton capacity, foldable safety stand with double lock and lifting triangle</t>
  </si>
  <si>
    <t>رافعة ثابتة مثلث 2 طن</t>
  </si>
  <si>
    <t>Block Removal Wrench</t>
  </si>
  <si>
    <t>بانة فك بلاكات</t>
  </si>
  <si>
    <t>Delivery to the distribution site</t>
  </si>
  <si>
    <t>التوصيل الى موقع التوزيع</t>
  </si>
  <si>
    <t>حقيبة</t>
  </si>
  <si>
    <t>Kit</t>
  </si>
  <si>
    <r>
      <rPr>
        <b/>
        <sz val="14"/>
        <color theme="1"/>
        <rFont val="Calibri"/>
        <family val="2"/>
        <scheme val="minor"/>
      </rPr>
      <t>PF Ref</t>
    </r>
    <r>
      <rPr>
        <sz val="14"/>
        <color theme="1"/>
        <rFont val="Calibri"/>
        <family val="2"/>
        <scheme val="minor"/>
      </rPr>
      <t>:PF-ALT-00496</t>
    </r>
  </si>
  <si>
    <r>
      <rPr>
        <b/>
        <sz val="14"/>
        <color theme="1"/>
        <rFont val="Calibri"/>
        <family val="2"/>
        <scheme val="minor"/>
      </rPr>
      <t xml:space="preserve">RFQ Description </t>
    </r>
    <r>
      <rPr>
        <sz val="14"/>
        <color theme="1"/>
        <rFont val="Calibri"/>
        <family val="2"/>
        <scheme val="minor"/>
      </rPr>
      <t>:Vocational kit-Auto Mechanic حقيبه صيانه السيارات</t>
    </r>
  </si>
  <si>
    <t xml:space="preserve">  qunaitites الاجمالي </t>
  </si>
  <si>
    <t xml:space="preserve">Annex - 1.2 Financial offer العرض المالي </t>
  </si>
  <si>
    <t>الاجمالي لعدد 19 حقيبة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</si>
</sst>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10" fillId="3" borderId="0" xfId="0" applyFont="1" applyFill="1" applyAlignment="1" applyProtection="1">
      <alignment horizontal="left" vertical="top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3" borderId="0" xfId="0" applyFont="1" applyFill="1" applyProtection="1"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44" fontId="0" fillId="0" borderId="7" xfId="0" applyNumberFormat="1" applyBorder="1" applyProtection="1">
      <protection locked="0"/>
    </xf>
    <xf numFmtId="0" fontId="0" fillId="0" borderId="3" xfId="0" applyBorder="1" applyProtection="1">
      <protection locked="0"/>
    </xf>
    <xf numFmtId="44" fontId="0" fillId="0" borderId="8" xfId="0" applyNumberFormat="1" applyBorder="1" applyProtection="1">
      <protection locked="0"/>
    </xf>
    <xf numFmtId="44" fontId="0" fillId="0" borderId="9" xfId="0" applyNumberFormat="1" applyBorder="1" applyProtection="1">
      <protection locked="0"/>
    </xf>
    <xf numFmtId="44" fontId="0" fillId="0" borderId="10" xfId="0" applyNumberFormat="1" applyBorder="1" applyProtection="1"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44" fontId="6" fillId="4" borderId="0" xfId="0" applyNumberFormat="1" applyFont="1" applyFill="1" applyAlignment="1" applyProtection="1">
      <alignment readingOrder="1"/>
      <protection locked="0"/>
    </xf>
    <xf numFmtId="0" fontId="4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 wrapText="1" readingOrder="2"/>
    </xf>
    <xf numFmtId="0" fontId="9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3" xfId="0" applyFont="1" applyBorder="1" applyAlignment="1">
      <alignment vertical="top" wrapText="1" readingOrder="2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70122B32-8C70-44D4-9AC6-C7A3723A373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3953009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500BCA-0A3D-4B8B-8FD0-ACB7C413A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0"/>
          <a:ext cx="3953009" cy="181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topLeftCell="A2" zoomScale="60" zoomScaleNormal="70" workbookViewId="0">
      <selection activeCell="B19" sqref="B19"/>
    </sheetView>
  </sheetViews>
  <sheetFormatPr defaultRowHeight="14.5"/>
  <cols>
    <col min="1" max="1" width="86.1796875" style="3" customWidth="1"/>
    <col min="2" max="2" width="69" style="2" customWidth="1"/>
    <col min="3" max="3" width="14.81640625" style="1" hidden="1" customWidth="1"/>
    <col min="4" max="4" width="19.7265625" style="1" customWidth="1"/>
    <col min="5" max="5" width="11.81640625" style="1" customWidth="1"/>
    <col min="6" max="6" width="9" style="1" customWidth="1"/>
    <col min="7" max="7" width="17.54296875" customWidth="1"/>
    <col min="8" max="8" width="20" customWidth="1"/>
  </cols>
  <sheetData>
    <row r="1" spans="1:8" ht="60.5" customHeight="1">
      <c r="A1" s="4"/>
      <c r="B1" s="33" t="s">
        <v>71</v>
      </c>
      <c r="C1" s="34"/>
      <c r="D1" s="34"/>
      <c r="E1" s="6"/>
      <c r="F1" s="6"/>
      <c r="G1" s="7"/>
      <c r="H1" s="7"/>
    </row>
    <row r="2" spans="1:8" ht="39" customHeight="1">
      <c r="A2" s="8" t="s">
        <v>69</v>
      </c>
      <c r="B2" s="8"/>
      <c r="C2" s="5"/>
      <c r="D2" s="5"/>
      <c r="E2" s="6"/>
      <c r="F2" s="6"/>
      <c r="G2" s="7"/>
      <c r="H2" s="7"/>
    </row>
    <row r="3" spans="1:8" ht="27" customHeight="1">
      <c r="A3" s="8" t="s">
        <v>68</v>
      </c>
      <c r="B3" s="8"/>
      <c r="C3" s="5"/>
      <c r="D3" s="5"/>
      <c r="E3" s="6"/>
      <c r="F3" s="6"/>
      <c r="G3" s="7"/>
      <c r="H3" s="7"/>
    </row>
    <row r="4" spans="1:8" ht="64.5" customHeight="1">
      <c r="A4" s="18" t="s">
        <v>0</v>
      </c>
      <c r="B4" s="19" t="s">
        <v>1</v>
      </c>
      <c r="C4" s="20" t="s">
        <v>2</v>
      </c>
      <c r="D4" s="21" t="s">
        <v>70</v>
      </c>
      <c r="E4" s="21" t="s">
        <v>3</v>
      </c>
      <c r="F4" s="22" t="s">
        <v>4</v>
      </c>
      <c r="G4" s="9" t="s">
        <v>5</v>
      </c>
      <c r="H4" s="10" t="s">
        <v>6</v>
      </c>
    </row>
    <row r="5" spans="1:8" ht="29">
      <c r="A5" s="23" t="s">
        <v>7</v>
      </c>
      <c r="B5" s="24" t="s">
        <v>8</v>
      </c>
      <c r="C5" s="25">
        <v>1</v>
      </c>
      <c r="D5" s="25">
        <f>19*1</f>
        <v>19</v>
      </c>
      <c r="E5" s="25" t="s">
        <v>9</v>
      </c>
      <c r="F5" s="26" t="s">
        <v>10</v>
      </c>
      <c r="G5" s="11"/>
      <c r="H5" s="12"/>
    </row>
    <row r="6" spans="1:8" ht="72" customHeight="1">
      <c r="A6" s="23" t="s">
        <v>11</v>
      </c>
      <c r="B6" s="24" t="s">
        <v>12</v>
      </c>
      <c r="C6" s="25">
        <v>1</v>
      </c>
      <c r="D6" s="25">
        <f t="shared" ref="D6:D31" si="0">19*1</f>
        <v>19</v>
      </c>
      <c r="E6" s="25" t="s">
        <v>9</v>
      </c>
      <c r="F6" s="26" t="s">
        <v>10</v>
      </c>
      <c r="G6" s="11"/>
      <c r="H6" s="12"/>
    </row>
    <row r="7" spans="1:8" ht="130" customHeight="1">
      <c r="A7" s="23" t="s">
        <v>13</v>
      </c>
      <c r="B7" s="27" t="s">
        <v>14</v>
      </c>
      <c r="C7" s="25">
        <v>1</v>
      </c>
      <c r="D7" s="25">
        <f t="shared" si="0"/>
        <v>19</v>
      </c>
      <c r="E7" s="25" t="s">
        <v>9</v>
      </c>
      <c r="F7" s="26" t="s">
        <v>10</v>
      </c>
      <c r="G7" s="11"/>
      <c r="H7" s="12"/>
    </row>
    <row r="8" spans="1:8" ht="29">
      <c r="A8" s="28" t="s">
        <v>15</v>
      </c>
      <c r="B8" s="24" t="s">
        <v>16</v>
      </c>
      <c r="C8" s="25">
        <v>1</v>
      </c>
      <c r="D8" s="25">
        <f t="shared" si="0"/>
        <v>19</v>
      </c>
      <c r="E8" s="25" t="s">
        <v>9</v>
      </c>
      <c r="F8" s="26" t="s">
        <v>10</v>
      </c>
      <c r="G8" s="11"/>
      <c r="H8" s="12"/>
    </row>
    <row r="9" spans="1:8" ht="54" customHeight="1">
      <c r="A9" s="23" t="s">
        <v>17</v>
      </c>
      <c r="B9" s="24" t="s">
        <v>18</v>
      </c>
      <c r="C9" s="25">
        <v>1</v>
      </c>
      <c r="D9" s="25">
        <f t="shared" si="0"/>
        <v>19</v>
      </c>
      <c r="E9" s="25" t="s">
        <v>9</v>
      </c>
      <c r="F9" s="26" t="s">
        <v>10</v>
      </c>
      <c r="G9" s="11"/>
      <c r="H9" s="12"/>
    </row>
    <row r="10" spans="1:8">
      <c r="A10" s="28" t="s">
        <v>19</v>
      </c>
      <c r="B10" s="24" t="s">
        <v>20</v>
      </c>
      <c r="C10" s="25">
        <v>1</v>
      </c>
      <c r="D10" s="25">
        <f t="shared" si="0"/>
        <v>19</v>
      </c>
      <c r="E10" s="25" t="s">
        <v>21</v>
      </c>
      <c r="F10" s="26" t="s">
        <v>22</v>
      </c>
      <c r="G10" s="11"/>
      <c r="H10" s="12"/>
    </row>
    <row r="11" spans="1:8">
      <c r="A11" s="28" t="s">
        <v>23</v>
      </c>
      <c r="B11" s="24" t="s">
        <v>24</v>
      </c>
      <c r="C11" s="25">
        <v>1</v>
      </c>
      <c r="D11" s="25">
        <f t="shared" si="0"/>
        <v>19</v>
      </c>
      <c r="E11" s="25" t="s">
        <v>21</v>
      </c>
      <c r="F11" s="26" t="s">
        <v>22</v>
      </c>
      <c r="G11" s="13"/>
      <c r="H11" s="12"/>
    </row>
    <row r="12" spans="1:8">
      <c r="A12" s="28" t="s">
        <v>25</v>
      </c>
      <c r="B12" s="24" t="s">
        <v>26</v>
      </c>
      <c r="C12" s="25">
        <v>1</v>
      </c>
      <c r="D12" s="25">
        <f t="shared" si="0"/>
        <v>19</v>
      </c>
      <c r="E12" s="25" t="s">
        <v>21</v>
      </c>
      <c r="F12" s="26" t="s">
        <v>22</v>
      </c>
      <c r="G12" s="14"/>
      <c r="H12" s="12"/>
    </row>
    <row r="13" spans="1:8">
      <c r="A13" s="28" t="s">
        <v>27</v>
      </c>
      <c r="B13" s="24" t="s">
        <v>28</v>
      </c>
      <c r="C13" s="25">
        <v>1</v>
      </c>
      <c r="D13" s="25">
        <f t="shared" si="0"/>
        <v>19</v>
      </c>
      <c r="E13" s="25" t="s">
        <v>21</v>
      </c>
      <c r="F13" s="26" t="s">
        <v>22</v>
      </c>
      <c r="G13" s="11"/>
      <c r="H13" s="12"/>
    </row>
    <row r="14" spans="1:8">
      <c r="A14" s="28" t="s">
        <v>29</v>
      </c>
      <c r="B14" s="24" t="s">
        <v>30</v>
      </c>
      <c r="C14" s="25">
        <v>1</v>
      </c>
      <c r="D14" s="25">
        <f t="shared" si="0"/>
        <v>19</v>
      </c>
      <c r="E14" s="25" t="s">
        <v>21</v>
      </c>
      <c r="F14" s="26" t="s">
        <v>22</v>
      </c>
      <c r="G14" s="11"/>
      <c r="H14" s="12"/>
    </row>
    <row r="15" spans="1:8">
      <c r="A15" s="28" t="s">
        <v>31</v>
      </c>
      <c r="B15" s="24" t="s">
        <v>32</v>
      </c>
      <c r="C15" s="25">
        <v>1</v>
      </c>
      <c r="D15" s="25">
        <f t="shared" si="0"/>
        <v>19</v>
      </c>
      <c r="E15" s="25" t="s">
        <v>21</v>
      </c>
      <c r="F15" s="26" t="s">
        <v>22</v>
      </c>
      <c r="G15" s="11"/>
      <c r="H15" s="12"/>
    </row>
    <row r="16" spans="1:8" ht="24" customHeight="1">
      <c r="A16" s="28" t="s">
        <v>33</v>
      </c>
      <c r="B16" s="24" t="s">
        <v>34</v>
      </c>
      <c r="C16" s="25">
        <v>1</v>
      </c>
      <c r="D16" s="25">
        <f t="shared" si="0"/>
        <v>19</v>
      </c>
      <c r="E16" s="25" t="s">
        <v>21</v>
      </c>
      <c r="F16" s="26" t="s">
        <v>22</v>
      </c>
      <c r="G16" s="14"/>
      <c r="H16" s="12"/>
    </row>
    <row r="17" spans="1:8">
      <c r="A17" s="28" t="s">
        <v>35</v>
      </c>
      <c r="B17" s="24" t="s">
        <v>36</v>
      </c>
      <c r="C17" s="25">
        <v>1</v>
      </c>
      <c r="D17" s="25">
        <f t="shared" si="0"/>
        <v>19</v>
      </c>
      <c r="E17" s="25" t="s">
        <v>21</v>
      </c>
      <c r="F17" s="26" t="s">
        <v>22</v>
      </c>
      <c r="G17" s="11"/>
      <c r="H17" s="12"/>
    </row>
    <row r="18" spans="1:8">
      <c r="A18" s="28" t="s">
        <v>37</v>
      </c>
      <c r="B18" s="24" t="s">
        <v>38</v>
      </c>
      <c r="C18" s="25">
        <v>1</v>
      </c>
      <c r="D18" s="25">
        <f t="shared" si="0"/>
        <v>19</v>
      </c>
      <c r="E18" s="25" t="s">
        <v>21</v>
      </c>
      <c r="F18" s="26" t="s">
        <v>22</v>
      </c>
      <c r="G18" s="11"/>
      <c r="H18" s="12"/>
    </row>
    <row r="19" spans="1:8">
      <c r="A19" s="28" t="s">
        <v>39</v>
      </c>
      <c r="B19" s="24" t="s">
        <v>40</v>
      </c>
      <c r="C19" s="25">
        <v>1</v>
      </c>
      <c r="D19" s="25">
        <f t="shared" si="0"/>
        <v>19</v>
      </c>
      <c r="E19" s="25" t="s">
        <v>41</v>
      </c>
      <c r="F19" s="26" t="s">
        <v>22</v>
      </c>
      <c r="G19" s="11"/>
      <c r="H19" s="12"/>
    </row>
    <row r="20" spans="1:8">
      <c r="A20" s="28" t="s">
        <v>42</v>
      </c>
      <c r="B20" s="24" t="s">
        <v>43</v>
      </c>
      <c r="C20" s="25">
        <v>1</v>
      </c>
      <c r="D20" s="25">
        <f t="shared" si="0"/>
        <v>19</v>
      </c>
      <c r="E20" s="25" t="s">
        <v>21</v>
      </c>
      <c r="F20" s="26" t="s">
        <v>22</v>
      </c>
      <c r="G20" s="11"/>
      <c r="H20" s="12"/>
    </row>
    <row r="21" spans="1:8">
      <c r="A21" s="28" t="s">
        <v>44</v>
      </c>
      <c r="B21" s="24" t="s">
        <v>45</v>
      </c>
      <c r="C21" s="25">
        <v>1</v>
      </c>
      <c r="D21" s="25">
        <f t="shared" si="0"/>
        <v>19</v>
      </c>
      <c r="E21" s="25" t="s">
        <v>21</v>
      </c>
      <c r="F21" s="26" t="s">
        <v>22</v>
      </c>
      <c r="G21" s="11"/>
      <c r="H21" s="12"/>
    </row>
    <row r="22" spans="1:8">
      <c r="A22" s="28" t="s">
        <v>46</v>
      </c>
      <c r="B22" s="24" t="s">
        <v>47</v>
      </c>
      <c r="C22" s="25">
        <v>1</v>
      </c>
      <c r="D22" s="25">
        <f t="shared" si="0"/>
        <v>19</v>
      </c>
      <c r="E22" s="25" t="s">
        <v>21</v>
      </c>
      <c r="F22" s="26" t="s">
        <v>22</v>
      </c>
      <c r="G22" s="11"/>
      <c r="H22" s="12"/>
    </row>
    <row r="23" spans="1:8">
      <c r="B23" s="24" t="s">
        <v>48</v>
      </c>
      <c r="C23" s="25">
        <v>1</v>
      </c>
      <c r="D23" s="25">
        <f t="shared" si="0"/>
        <v>19</v>
      </c>
      <c r="E23" s="25" t="s">
        <v>49</v>
      </c>
      <c r="F23" s="26" t="s">
        <v>22</v>
      </c>
      <c r="G23" s="11"/>
      <c r="H23" s="12"/>
    </row>
    <row r="24" spans="1:8">
      <c r="A24" s="28" t="s">
        <v>50</v>
      </c>
      <c r="B24" s="24" t="s">
        <v>51</v>
      </c>
      <c r="C24" s="25">
        <v>1</v>
      </c>
      <c r="D24" s="25">
        <f t="shared" si="0"/>
        <v>19</v>
      </c>
      <c r="E24" s="25" t="s">
        <v>21</v>
      </c>
      <c r="F24" s="26" t="s">
        <v>22</v>
      </c>
      <c r="G24" s="11"/>
      <c r="H24" s="12"/>
    </row>
    <row r="25" spans="1:8" ht="29">
      <c r="A25" s="28" t="s">
        <v>52</v>
      </c>
      <c r="B25" s="24" t="s">
        <v>53</v>
      </c>
      <c r="C25" s="25">
        <v>1</v>
      </c>
      <c r="D25" s="25">
        <f t="shared" si="0"/>
        <v>19</v>
      </c>
      <c r="E25" s="25" t="s">
        <v>21</v>
      </c>
      <c r="F25" s="26" t="s">
        <v>22</v>
      </c>
      <c r="G25" s="11"/>
      <c r="H25" s="12"/>
    </row>
    <row r="26" spans="1:8">
      <c r="A26" s="28" t="s">
        <v>54</v>
      </c>
      <c r="B26" s="24" t="s">
        <v>55</v>
      </c>
      <c r="C26" s="25">
        <v>1</v>
      </c>
      <c r="D26" s="25">
        <f t="shared" si="0"/>
        <v>19</v>
      </c>
      <c r="E26" s="25" t="s">
        <v>21</v>
      </c>
      <c r="F26" s="26" t="s">
        <v>22</v>
      </c>
      <c r="G26" s="11"/>
      <c r="H26" s="12"/>
    </row>
    <row r="27" spans="1:8" ht="72.5">
      <c r="A27" s="23" t="s">
        <v>56</v>
      </c>
      <c r="B27" s="24" t="s">
        <v>57</v>
      </c>
      <c r="C27" s="25">
        <v>1</v>
      </c>
      <c r="D27" s="25">
        <f t="shared" si="0"/>
        <v>19</v>
      </c>
      <c r="E27" s="25" t="s">
        <v>9</v>
      </c>
      <c r="F27" s="26" t="s">
        <v>10</v>
      </c>
      <c r="G27" s="14"/>
      <c r="H27" s="12"/>
    </row>
    <row r="28" spans="1:8">
      <c r="A28" s="28" t="s">
        <v>58</v>
      </c>
      <c r="B28" s="24" t="s">
        <v>59</v>
      </c>
      <c r="C28" s="25">
        <v>1</v>
      </c>
      <c r="D28" s="25">
        <f t="shared" si="0"/>
        <v>19</v>
      </c>
      <c r="E28" s="25" t="s">
        <v>9</v>
      </c>
      <c r="F28" s="26" t="s">
        <v>10</v>
      </c>
      <c r="G28" s="14"/>
      <c r="H28" s="12"/>
    </row>
    <row r="29" spans="1:8" ht="40.5" customHeight="1">
      <c r="A29" s="23" t="s">
        <v>60</v>
      </c>
      <c r="B29" s="24" t="s">
        <v>61</v>
      </c>
      <c r="C29" s="25">
        <v>1</v>
      </c>
      <c r="D29" s="25">
        <f t="shared" si="0"/>
        <v>19</v>
      </c>
      <c r="E29" s="25" t="s">
        <v>21</v>
      </c>
      <c r="F29" s="26" t="s">
        <v>22</v>
      </c>
      <c r="G29" s="15"/>
      <c r="H29" s="12"/>
    </row>
    <row r="30" spans="1:8">
      <c r="A30" s="28" t="s">
        <v>62</v>
      </c>
      <c r="B30" s="24" t="s">
        <v>63</v>
      </c>
      <c r="C30" s="25">
        <v>1</v>
      </c>
      <c r="D30" s="25">
        <f t="shared" si="0"/>
        <v>19</v>
      </c>
      <c r="E30" s="25" t="s">
        <v>21</v>
      </c>
      <c r="F30" s="26" t="s">
        <v>22</v>
      </c>
      <c r="G30" s="11"/>
      <c r="H30" s="12"/>
    </row>
    <row r="31" spans="1:8">
      <c r="A31" s="29" t="s">
        <v>64</v>
      </c>
      <c r="B31" s="30" t="s">
        <v>65</v>
      </c>
      <c r="C31" s="25">
        <v>1</v>
      </c>
      <c r="D31" s="25">
        <f t="shared" si="0"/>
        <v>19</v>
      </c>
      <c r="E31" s="25" t="s">
        <v>66</v>
      </c>
      <c r="F31" s="26" t="s">
        <v>67</v>
      </c>
      <c r="G31" s="11"/>
      <c r="H31" s="12"/>
    </row>
    <row r="32" spans="1:8" ht="15.5">
      <c r="A32" s="31" t="s">
        <v>72</v>
      </c>
      <c r="B32" s="31"/>
      <c r="C32" s="31"/>
      <c r="D32" s="31"/>
      <c r="E32" s="32"/>
      <c r="F32" s="16"/>
      <c r="G32" s="17">
        <f>SUM(G5:G31)</f>
        <v>0</v>
      </c>
      <c r="H32" s="7"/>
    </row>
  </sheetData>
  <sheetProtection algorithmName="SHA-512" hashValue="EU9b9s9yvpxUxFmOmHMtJFmDbOHi/EzUbuZl/IQpl3dJIwD7EJa7A4nPwIXgYLz9SucAnYg4Nkb3naIdFRKsbA==" saltValue="xND0f/rvauWYOns2wvkofw==" spinCount="100000" sheet="1" objects="1" scenarios="1"/>
  <mergeCells count="2">
    <mergeCell ref="A32:E32"/>
    <mergeCell ref="B1:D1"/>
  </mergeCells>
  <pageMargins left="0.7" right="0.7" top="0.75" bottom="0.75" header="0.3" footer="0.3"/>
  <pageSetup paperSize="9" scale="3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ée un document." ma:contentTypeScope="" ma:versionID="8bdf365a8f50d1762cb1ce2e022b2d6e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57b3797e027f674afe43e9c260a472fd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5E542-2A55-450C-B120-EA5DE18CA8B2}"/>
</file>

<file path=customXml/itemProps2.xml><?xml version="1.0" encoding="utf-8"?>
<ds:datastoreItem xmlns:ds="http://schemas.openxmlformats.org/officeDocument/2006/customXml" ds:itemID="{9A286A8E-9DB8-4AC1-809D-2A623C18736B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customXml/itemProps3.xml><?xml version="1.0" encoding="utf-8"?>
<ds:datastoreItem xmlns:ds="http://schemas.openxmlformats.org/officeDocument/2006/customXml" ds:itemID="{3E5DABE5-F6BE-40ED-AF34-61F9278CC1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2026-04-13T13:30:11Z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